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MI\Desktop\Popisi_Excel_Zemeljski plin\"/>
    </mc:Choice>
  </mc:AlternateContent>
  <xr:revisionPtr revIDLastSave="0" documentId="13_ncr:1_{145F2E8F-C290-4AAB-AF71-24103876C6ED}" xr6:coauthVersionLast="36" xr6:coauthVersionMax="36" xr10:uidLastSave="{00000000-0000-0000-0000-000000000000}"/>
  <bookViews>
    <workbookView xWindow="0" yWindow="0" windowWidth="20490" windowHeight="894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5" i="1" l="1"/>
  <c r="S6" i="1"/>
  <c r="S4" i="1"/>
  <c r="S7" i="1" s="1"/>
  <c r="Q4" i="1"/>
  <c r="Q5" i="1"/>
  <c r="Q6" i="1"/>
</calcChain>
</file>

<file path=xl/sharedStrings.xml><?xml version="1.0" encoding="utf-8"?>
<sst xmlns="http://schemas.openxmlformats.org/spreadsheetml/2006/main" count="29" uniqueCount="25">
  <si>
    <t>Številka odjemnega mesta</t>
  </si>
  <si>
    <t>Poraba v kWh 2020-01</t>
  </si>
  <si>
    <t>Poraba v kWh 2020-02</t>
  </si>
  <si>
    <t>Poraba v kWh 2020-03</t>
  </si>
  <si>
    <t>Poraba v kWh 2020-04</t>
  </si>
  <si>
    <t>Poraba v kWh 2020-05</t>
  </si>
  <si>
    <t>Poraba v kWh 2020-06</t>
  </si>
  <si>
    <t>Poraba v kWh 2020-07</t>
  </si>
  <si>
    <t>Poraba v kWh 2020-08</t>
  </si>
  <si>
    <t>Poraba v kWh 2020-09</t>
  </si>
  <si>
    <t>Poraba v kWh 2020-10</t>
  </si>
  <si>
    <t>Poraba v kWh 2020-11</t>
  </si>
  <si>
    <t>Poraba v kWh 2020-12</t>
  </si>
  <si>
    <t>JN dobava zemeljskega plina 2021 - 2023</t>
  </si>
  <si>
    <t>Naziv Partnerja (SVZ)</t>
  </si>
  <si>
    <t>Pooblastilo oddano SSZS</t>
  </si>
  <si>
    <t>Davčna št. SVZ</t>
  </si>
  <si>
    <t>DOM STAREJŠIH LENDAVA</t>
  </si>
  <si>
    <t>SI 61758884</t>
  </si>
  <si>
    <t>SI 61758885</t>
  </si>
  <si>
    <t>SI 61758886</t>
  </si>
  <si>
    <t>DA</t>
  </si>
  <si>
    <t>SKUPAJ</t>
  </si>
  <si>
    <t>CENA NA ENOTO</t>
  </si>
  <si>
    <t>SKUPNA CENA NA ENOTO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</si>
</sst>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0"/>
  </numFmts>
  <fonts count="7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color rgb="FF000000"/>
      <name val="Verdana"/>
      <family val="2"/>
    </font>
    <font>
      <sz val="9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4" fillId="0" borderId="0" xfId="0" applyFont="1" applyBorder="1" applyAlignment="1">
      <alignment horizontal="left"/>
    </xf>
    <xf numFmtId="0" fontId="1" fillId="2" borderId="0" xfId="0" applyFont="1" applyFill="1" applyAlignment="1">
      <alignment horizontal="center" vertical="center" wrapText="1"/>
    </xf>
    <xf numFmtId="0" fontId="5" fillId="0" borderId="0" xfId="0" applyFont="1"/>
    <xf numFmtId="0" fontId="2" fillId="2" borderId="0" xfId="0" applyFont="1" applyFill="1" applyAlignment="1">
      <alignment horizontal="center" vertical="center" wrapText="1"/>
    </xf>
    <xf numFmtId="0" fontId="6" fillId="0" borderId="0" xfId="0" applyFont="1"/>
    <xf numFmtId="165" fontId="0" fillId="0" borderId="0" xfId="0" applyNumberForma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"/>
  <sheetViews>
    <sheetView tabSelected="1" topLeftCell="I1" workbookViewId="0">
      <selection activeCell="S11" sqref="S11"/>
    </sheetView>
  </sheetViews>
  <sheetFormatPr defaultRowHeight="15" x14ac:dyDescent="0.25"/>
  <cols>
    <col min="1" max="1" width="22.42578125" customWidth="1"/>
    <col min="2" max="3" width="13.42578125" customWidth="1"/>
    <col min="4" max="4" width="26.85546875" customWidth="1"/>
    <col min="5" max="16" width="15.5703125" customWidth="1"/>
    <col min="17" max="17" width="12.42578125" customWidth="1"/>
    <col min="19" max="19" width="14.5703125" customWidth="1"/>
  </cols>
  <sheetData>
    <row r="1" spans="1:19" x14ac:dyDescent="0.25">
      <c r="A1" s="3" t="s">
        <v>13</v>
      </c>
    </row>
    <row r="3" spans="1:19" ht="30.75" customHeight="1" x14ac:dyDescent="0.25">
      <c r="A3" s="2" t="s">
        <v>14</v>
      </c>
      <c r="B3" s="2" t="s">
        <v>15</v>
      </c>
      <c r="C3" s="4" t="s">
        <v>16</v>
      </c>
      <c r="D3" s="2" t="s">
        <v>0</v>
      </c>
      <c r="E3" s="2" t="s">
        <v>1</v>
      </c>
      <c r="F3" s="2" t="s">
        <v>2</v>
      </c>
      <c r="G3" s="2" t="s">
        <v>3</v>
      </c>
      <c r="H3" s="2" t="s">
        <v>4</v>
      </c>
      <c r="I3" s="2" t="s">
        <v>5</v>
      </c>
      <c r="J3" s="2" t="s">
        <v>6</v>
      </c>
      <c r="K3" s="2" t="s">
        <v>7</v>
      </c>
      <c r="L3" s="2" t="s">
        <v>8</v>
      </c>
      <c r="M3" s="2" t="s">
        <v>9</v>
      </c>
      <c r="N3" s="2" t="s">
        <v>10</v>
      </c>
      <c r="O3" s="2" t="s">
        <v>11</v>
      </c>
      <c r="P3" s="2" t="s">
        <v>12</v>
      </c>
      <c r="Q3" s="2" t="s">
        <v>22</v>
      </c>
      <c r="R3" s="2" t="s">
        <v>23</v>
      </c>
      <c r="S3" s="2" t="s">
        <v>24</v>
      </c>
    </row>
    <row r="4" spans="1:19" ht="15.75" x14ac:dyDescent="0.25">
      <c r="A4" s="1" t="s">
        <v>17</v>
      </c>
      <c r="B4" t="s">
        <v>21</v>
      </c>
      <c r="C4" s="5" t="s">
        <v>18</v>
      </c>
      <c r="D4">
        <v>14360</v>
      </c>
      <c r="E4">
        <v>102776</v>
      </c>
      <c r="F4">
        <v>94465</v>
      </c>
      <c r="G4">
        <v>84815</v>
      </c>
      <c r="H4">
        <v>34506</v>
      </c>
      <c r="I4">
        <v>23160</v>
      </c>
      <c r="J4">
        <v>10759</v>
      </c>
      <c r="K4">
        <v>10923</v>
      </c>
      <c r="L4">
        <v>8330</v>
      </c>
      <c r="M4">
        <v>11403</v>
      </c>
      <c r="N4">
        <v>42930</v>
      </c>
      <c r="O4">
        <v>91844</v>
      </c>
      <c r="P4">
        <v>159339</v>
      </c>
      <c r="Q4">
        <f>SUM(E4:P4)</f>
        <v>675250</v>
      </c>
      <c r="R4" s="6"/>
      <c r="S4" s="6">
        <f>Q4*R4</f>
        <v>0</v>
      </c>
    </row>
    <row r="5" spans="1:19" ht="15.75" x14ac:dyDescent="0.25">
      <c r="A5" s="1" t="s">
        <v>17</v>
      </c>
      <c r="B5" t="s">
        <v>21</v>
      </c>
      <c r="C5" s="5" t="s">
        <v>19</v>
      </c>
      <c r="D5">
        <v>899</v>
      </c>
      <c r="E5">
        <v>3973</v>
      </c>
      <c r="F5">
        <v>5951</v>
      </c>
      <c r="G5">
        <v>5338</v>
      </c>
      <c r="H5">
        <v>2169</v>
      </c>
      <c r="I5">
        <v>1455</v>
      </c>
      <c r="J5">
        <v>682</v>
      </c>
      <c r="K5">
        <v>692</v>
      </c>
      <c r="L5">
        <v>528</v>
      </c>
      <c r="M5">
        <v>713</v>
      </c>
      <c r="N5">
        <v>2708</v>
      </c>
      <c r="O5">
        <v>5786</v>
      </c>
      <c r="P5">
        <v>15204</v>
      </c>
      <c r="Q5">
        <f>SUM(E5:P5)</f>
        <v>45199</v>
      </c>
      <c r="R5" s="6"/>
      <c r="S5" s="6">
        <f t="shared" ref="S5:S6" si="0">Q5*R5</f>
        <v>0</v>
      </c>
    </row>
    <row r="6" spans="1:19" ht="15.75" x14ac:dyDescent="0.25">
      <c r="A6" s="1" t="s">
        <v>17</v>
      </c>
      <c r="B6" t="s">
        <v>21</v>
      </c>
      <c r="C6" s="5" t="s">
        <v>20</v>
      </c>
      <c r="D6">
        <v>13750</v>
      </c>
      <c r="E6">
        <v>25605</v>
      </c>
      <c r="F6">
        <v>19000</v>
      </c>
      <c r="G6">
        <v>17055</v>
      </c>
      <c r="H6">
        <v>6939</v>
      </c>
      <c r="I6">
        <v>4659</v>
      </c>
      <c r="J6">
        <v>2165</v>
      </c>
      <c r="K6">
        <v>2196</v>
      </c>
      <c r="L6">
        <v>1670</v>
      </c>
      <c r="M6">
        <v>2292</v>
      </c>
      <c r="N6">
        <v>8634</v>
      </c>
      <c r="O6">
        <v>18475</v>
      </c>
      <c r="P6">
        <v>44410</v>
      </c>
      <c r="Q6">
        <f>SUM(E6:P6)</f>
        <v>153100</v>
      </c>
      <c r="R6" s="6"/>
      <c r="S6" s="6">
        <f t="shared" si="0"/>
        <v>0</v>
      </c>
    </row>
    <row r="7" spans="1:19" x14ac:dyDescent="0.25">
      <c r="S7" s="6">
        <f>SUM(S4:S6)</f>
        <v>0</v>
      </c>
    </row>
  </sheetData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Zula</dc:creator>
  <cp:lastModifiedBy>EMA</cp:lastModifiedBy>
  <dcterms:created xsi:type="dcterms:W3CDTF">2021-06-07T10:04:46Z</dcterms:created>
  <dcterms:modified xsi:type="dcterms:W3CDTF">2021-08-30T08:07:23Z</dcterms:modified>
</cp:coreProperties>
</file>